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7255" windowHeight="14700"/>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N33" i="1" l="1"/>
  <c r="M33" i="1"/>
  <c r="O33" i="1"/>
  <c r="L33" i="1"/>
  <c r="U33" i="1"/>
  <c r="T33" i="1"/>
  <c r="S33" i="1"/>
  <c r="R33" i="1"/>
  <c r="Q33" i="1"/>
  <c r="P33" i="1"/>
  <c r="L22" i="1"/>
  <c r="M26" i="1"/>
  <c r="L26" i="1"/>
  <c r="O22" i="1"/>
  <c r="N22" i="1"/>
  <c r="M22" i="1"/>
  <c r="N26" i="1"/>
  <c r="U26" i="1"/>
  <c r="T26" i="1"/>
  <c r="S26" i="1"/>
  <c r="O26" i="1"/>
  <c r="R26" i="1"/>
  <c r="Q26" i="1"/>
  <c r="P26" i="1"/>
  <c r="M29" i="1"/>
  <c r="U29" i="1"/>
  <c r="S29" i="1"/>
  <c r="R29" i="1"/>
  <c r="Q29" i="1"/>
  <c r="U22" i="1"/>
  <c r="T22" i="1"/>
  <c r="S22" i="1"/>
  <c r="R22" i="1"/>
  <c r="Q22" i="1"/>
  <c r="P22" i="1"/>
  <c r="L29" i="1"/>
  <c r="N29" i="1"/>
  <c r="O29" i="1"/>
  <c r="P29" i="1"/>
  <c r="T29" i="1"/>
</calcChain>
</file>

<file path=xl/sharedStrings.xml><?xml version="1.0" encoding="utf-8"?>
<sst xmlns="http://schemas.openxmlformats.org/spreadsheetml/2006/main" count="290" uniqueCount="115">
  <si>
    <t>Eppi ID</t>
  </si>
  <si>
    <t>TITLE</t>
  </si>
  <si>
    <t>AUTHOR</t>
  </si>
  <si>
    <t>JOURNAL</t>
  </si>
  <si>
    <t>YEAR</t>
  </si>
  <si>
    <t>VOLUME</t>
  </si>
  <si>
    <t>PAGE START-PAGE END</t>
  </si>
  <si>
    <t>AUTHOR E-MAIL</t>
  </si>
  <si>
    <t>STUDY COUNTRY</t>
  </si>
  <si>
    <t>LOCATION SITE/NAME</t>
  </si>
  <si>
    <t>LATITUDE</t>
  </si>
  <si>
    <t>LONGITUDE</t>
  </si>
  <si>
    <t>KÖPPEN CLIMATE ZONE</t>
  </si>
  <si>
    <t>Long-term effects of agronomic practices on the soil organic carbon sequestration in Chernozem</t>
  </si>
  <si>
    <t xml:space="preserve">Manojlović M ; Aćìn V ; Šeremešić S ; </t>
  </si>
  <si>
    <t>Archives of Agronomy and Soil Science</t>
  </si>
  <si>
    <t>353-367</t>
  </si>
  <si>
    <t>majacuv@polj.ns.ac.yu</t>
  </si>
  <si>
    <t>Serbia</t>
  </si>
  <si>
    <t>Experiment Fields of the Institute of
Field and Vegetable Crops at Rimski Sancevi, Novi Sad</t>
  </si>
  <si>
    <t>Cfb</t>
  </si>
  <si>
    <t>Novi Sad</t>
  </si>
  <si>
    <t>INTERVENTION (crop rotation / fertiliser / amendments / catch crop / tillage / multiple / farming system)</t>
  </si>
  <si>
    <t>NUMBER OF TREATMENTS</t>
  </si>
  <si>
    <t>WHICH TREATMENTS</t>
  </si>
  <si>
    <t>crop rotation</t>
  </si>
  <si>
    <t>Fertilized 3 year crop rot.; Fertilized 2 year crop rot.; Fertilized corn monoculture; no F two year crop rot.; no F 3 year crop rot. (cannot include fertiliser as a treatment as intervention timescales differ)</t>
  </si>
  <si>
    <t>crop rotation / tillage</t>
  </si>
  <si>
    <t>4 // 2</t>
  </si>
  <si>
    <t>plowing, chiseling, disking, no-til// continous corn, corn/soybean</t>
  </si>
  <si>
    <t>amendments / crop rotation / fertiliser</t>
  </si>
  <si>
    <t>CC with no fertilization, CC + mineral fertilizer (F), CC + F + harvst residues (HR), CC + F + FYM// two crops (TC) + FYM, TC+ F+FYM</t>
  </si>
  <si>
    <t>DATA LOCATION</t>
  </si>
  <si>
    <t>BULK DENSITY (measured / calculated / not present)</t>
  </si>
  <si>
    <t>VARIANCE PRESENTED</t>
  </si>
  <si>
    <t>Variability Measure</t>
  </si>
  <si>
    <t>CRITICAL APPRAISAL, PRELIMINARY COMMENT</t>
  </si>
  <si>
    <t>Table 5</t>
  </si>
  <si>
    <t>measured</t>
  </si>
  <si>
    <t>not explained (Table 5)</t>
  </si>
  <si>
    <t>Undescribed measure</t>
  </si>
  <si>
    <t>Table 3</t>
  </si>
  <si>
    <t>Table 2</t>
  </si>
  <si>
    <t>Yes</t>
  </si>
  <si>
    <t>There are variance present on all data, though no explanation of how the four experiments are set up - so no n values!</t>
  </si>
  <si>
    <t>Table 4</t>
  </si>
  <si>
    <t>yes</t>
  </si>
  <si>
    <t>Main effect</t>
  </si>
  <si>
    <t>Tillage</t>
  </si>
  <si>
    <t>NT</t>
  </si>
  <si>
    <t>DT</t>
  </si>
  <si>
    <t>CT</t>
  </si>
  <si>
    <t>PT</t>
  </si>
  <si>
    <t>Crop rotation</t>
  </si>
  <si>
    <t>CC</t>
  </si>
  <si>
    <t>CS</t>
  </si>
  <si>
    <t>Soil depth (cm)</t>
  </si>
  <si>
    <t>0–10</t>
  </si>
  <si>
    <t>10–20</t>
  </si>
  <si>
    <t>20–40</t>
  </si>
  <si>
    <t>SD/SE?</t>
  </si>
  <si>
    <t>Bulk density (Mg/m3)</t>
  </si>
  <si>
    <t>SOC (g/kg)</t>
  </si>
  <si>
    <t>SOC (Mg/ha)</t>
  </si>
  <si>
    <t>Table 1. Impact of tillage methods, crop rotation and depth of sampling on soil bulk density, SOC
concentration and SOC stock in Chernozem.</t>
  </si>
  <si>
    <t>NT, no-till; DT, disc tillage; CT, chisel plow tillage; PT, moldboard plow tillage; CC, continuous corn; CS,
corn/soybean rotation (corn in sampling year).</t>
  </si>
  <si>
    <t>Table 2. Impact of tillage methods and crop rotation on bulk density in Chernozem</t>
  </si>
  <si>
    <t>Depth (cm)</t>
  </si>
  <si>
    <t>NT, no-till; DT, disc tillage; CT, chisel plow tillage; PT, moldboard plow tillage; CC, continuous corn; CS, corn/soybean rotation (corn in sampling year)</t>
  </si>
  <si>
    <t>Table 3. Impact of tillage methods and crop rotation on SOC concentration in Chernozem</t>
  </si>
  <si>
    <t>Table 4. Impact of crop rotation and fertilization methods on SOC concentration and SOC stock
in Chernozem.</t>
  </si>
  <si>
    <t>Treatment</t>
  </si>
  <si>
    <t>Control, CC</t>
  </si>
  <si>
    <t>F, CC</t>
  </si>
  <si>
    <t>FYM, CB</t>
  </si>
  <si>
    <t>F + FYM, CB</t>
  </si>
  <si>
    <t>F + HR, CC</t>
  </si>
  <si>
    <t>F + FYM, CC</t>
  </si>
  <si>
    <t>Duration (years)</t>
  </si>
  <si>
    <t>SE</t>
  </si>
  <si>
    <t>Control, without fertilization; F, mineral fertilizers; F þ HR, mineral fertilizers þ harvest residues; F þ FYM, mineral fertilizers þ farmyard manure; CC, continuous corn; CB, corn/spring  barley rotation (corn in sampling year). Mean values and standard error followed by the different letters in the columns or rows are significantly different at p 5 0.05.</t>
  </si>
  <si>
    <t>Table 5. Impact of crop rotation and fertilization methods on SOC and N concentrations, and SOC and N stocks in Chernozem</t>
  </si>
  <si>
    <t>Control</t>
  </si>
  <si>
    <t>CW</t>
  </si>
  <si>
    <t>CSW</t>
  </si>
  <si>
    <t>Fertilized</t>
  </si>
  <si>
    <t>Control, without fertilization; Fertilized, mineral fertilizers þ farmyard manure; CC, continuous corn; CW, corn/wheat; CSW, corn/soybean/wheat (corn in sampling
year).</t>
  </si>
  <si>
    <t>Figure 1. Impact of tillage methods and crop rotation on SOC stock under CC rotation. CC,
continuous corn; NT, no-till; DT, disc tillage; CT, chisel plow tillage; PT, moldboard plow tillage.
Within each soil depth, bars followed by different letters are significantly different at p 5 0.05.</t>
  </si>
  <si>
    <t>0-10</t>
  </si>
  <si>
    <t>10-20</t>
  </si>
  <si>
    <t>20-40</t>
  </si>
  <si>
    <t>0-40</t>
  </si>
  <si>
    <t>Figure 2. Impact of tillage methods and crop rotation on SOC stock under CS rotations. CS, cornsoybean
rotation (corn in sampling year). NT, no-till; DT, disc tillage; CT, chisel plow tillage; PT,
moldboard plow tillage. Within each soil depth, bars followed by different letters are significantly
different at p 5 0.05.</t>
  </si>
  <si>
    <t xml:space="preserve">Field trial ‘Tillage systems’, established in 1988 (Molnar et al. 1998). The objective of the trial was to assess the effect of various systems of soil tillage on changes in the physical and chemical properties of the soil under continuous corn (CC) and corn/soybean (CS) rotations. It included the following soil tillage methods: plowing (PT) at 25 cm, chiseling (CT) at 25 cm, disking with a heavy disk harrow (DT) at 10 cm and no-till (NT). Mineral NPK fertilizer (15:15:15) was applied in autumn in the amount of 300 kg ha71 for corn and soybean, while 60 kg N ha71 was used for corn, in spring before sowing. </t>
  </si>
  <si>
    <t xml:space="preserve">Long-term field trials ‘Continuous corn’ (CC) and ‘Two-crop rotation’ (corn/ spring barley) (CB) with different fertilization systems (Star_cevic´ et al. 2002). Within ‘Continuous corn’ the treatments were: control plot (without fertilization), established in 1965; F, established in 1965; F þ HR, established in 1962; F þ FYM, established in 1962. ‘Two-crop rotation’ included the following treatments: FYM, established in 1967; and F þ FYM, established in 1967. The doses of mineral fertilizers were: 130 kg N, 70 kg P2O5 and 70 kg K2O ha71. The amount of 25 t ha71 of manure was applied every other year. </t>
  </si>
  <si>
    <t xml:space="preserve">The study treatments in the long-term field trial ‘Crop rotation’ were: fertilized three-year crop rotation (corn/soybean/wheat) (CSW); fertilized two-year crop rotation (corn/wheat) (CW); fertilized corn monoculture (CC); unfertilized twoyear crop rotation (corn/wheat) (CW) and unfertilized tree-year crop rotation (corn/soybean/wheat). The unfertilized treatments started 1946/47 and the fertilized ones were established in 1969/70 (Sˇ eremesˇic´ et al. 2007). In intensive production, corn received 130 kg N, 80 kg P2O5 and 60 kg K2O ha71. Wheat received 120 kg N, 80 kg P2O5 and 50 kg K2O ha71 on average, while soybean was not fertilized. The dynamics of manuring, depending on the cropping system included the supply of an amount corresponding to 10 t ha71 every second or third year. Starting from 1986, phosphorus and potassium have not been added because of high levels of these elements in the soil. Manure was added from the establishment of the trial until 1991. Harvest residues have been plowed under in all rotation starting from 1991. </t>
  </si>
  <si>
    <t>ES</t>
  </si>
  <si>
    <t>0-15</t>
  </si>
  <si>
    <t>mean</t>
  </si>
  <si>
    <t>SD</t>
  </si>
  <si>
    <t>n</t>
  </si>
  <si>
    <t>Depth correction</t>
  </si>
  <si>
    <t>15-30</t>
  </si>
  <si>
    <t>NT-CT</t>
  </si>
  <si>
    <t>?</t>
  </si>
  <si>
    <t>n/a</t>
  </si>
  <si>
    <t>RTd</t>
  </si>
  <si>
    <t>RTc</t>
  </si>
  <si>
    <t>RTd-CT</t>
  </si>
  <si>
    <t>NT-RTd</t>
  </si>
  <si>
    <t>NT-RTc</t>
  </si>
  <si>
    <t>RTd-RTc</t>
  </si>
  <si>
    <t>RTc-CT</t>
  </si>
  <si>
    <t>conc</t>
  </si>
  <si>
    <t>stock</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</si>
</sst>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2"/>
      <name val="Calibri"/>
      <family val="2"/>
      <scheme val="minor"/>
    </font>
    <font>
      <sz val="12"/>
      <name val="Calibri"/>
      <family val="2"/>
      <scheme val="minor"/>
    </font>
    <font>
      <b/>
      <sz val="11"/>
      <color theme="1"/>
      <name val="Calibri"/>
      <family val="2"/>
      <scheme val="minor"/>
    </font>
    <font>
      <u/>
      <sz val="11"/>
      <color theme="10"/>
      <name val="Calibri"/>
      <family val="2"/>
      <scheme val="minor"/>
    </font>
    <font>
      <u/>
      <sz val="11"/>
      <color theme="11"/>
      <name val="Calibri"/>
      <family val="2"/>
      <scheme val="minor"/>
    </font>
    <font>
      <b/>
      <sz val="11"/>
      <color theme="0" tint="-0.249977111117893"/>
      <name val="Calibri"/>
      <family val="2"/>
      <scheme val="minor"/>
    </font>
    <font>
      <sz val="11"/>
      <color theme="0" tint="-0.249977111117893"/>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CC66FF"/>
        <bgColor indexed="64"/>
      </patternFill>
    </fill>
  </fills>
  <borders count="1">
    <border>
      <left/>
      <right/>
      <top/>
      <bottom/>
      <diagonal/>
    </border>
  </borders>
  <cellStyleXfs count="53">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9">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applyAlignment="1"/>
    <xf numFmtId="0" fontId="0" fillId="0" borderId="0" xfId="0" quotePrefix="1"/>
    <xf numFmtId="0" fontId="3" fillId="2" borderId="0" xfId="0" applyFont="1" applyFill="1"/>
    <xf numFmtId="0" fontId="3" fillId="3" borderId="0" xfId="0" applyFont="1" applyFill="1"/>
    <xf numFmtId="0" fontId="0" fillId="0" borderId="0" xfId="0" applyAlignment="1">
      <alignment horizontal="center"/>
    </xf>
    <xf numFmtId="0" fontId="0" fillId="0" borderId="0" xfId="0" applyAlignment="1">
      <alignment wrapText="1"/>
    </xf>
    <xf numFmtId="0" fontId="0" fillId="0" borderId="0" xfId="0" applyAlignment="1">
      <alignment horizontal="left" vertical="center"/>
    </xf>
    <xf numFmtId="0" fontId="6" fillId="0" borderId="0" xfId="0" applyFont="1" applyFill="1"/>
    <xf numFmtId="0" fontId="7" fillId="0" borderId="0" xfId="0" applyFont="1" applyFill="1"/>
  </cellXfs>
  <cellStyles count="5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72"/>
  <sheetViews>
    <sheetView tabSelected="1" topLeftCell="J11" workbookViewId="0">
      <selection activeCell="S42" sqref="S42"/>
    </sheetView>
  </sheetViews>
  <sheetFormatPr defaultColWidth="8.85546875" defaultRowHeight="15" x14ac:dyDescent="0.25"/>
  <cols>
    <col min="1" max="1" width="10.140625" bestFit="1" customWidth="1"/>
  </cols>
  <sheetData>
    <row r="1" spans="1:29" ht="15.75" x14ac:dyDescent="0.25">
      <c r="A1" s="1" t="s">
        <v>0</v>
      </c>
      <c r="B1" s="2" t="s">
        <v>1</v>
      </c>
      <c r="C1" s="1" t="s">
        <v>2</v>
      </c>
      <c r="D1" s="1" t="s">
        <v>3</v>
      </c>
      <c r="E1" s="1" t="s">
        <v>4</v>
      </c>
      <c r="F1" s="1" t="s">
        <v>5</v>
      </c>
      <c r="G1" s="3" t="s">
        <v>6</v>
      </c>
      <c r="H1" s="1" t="s">
        <v>7</v>
      </c>
      <c r="I1" s="1" t="s">
        <v>8</v>
      </c>
      <c r="J1" s="1" t="s">
        <v>9</v>
      </c>
      <c r="K1" s="4" t="s">
        <v>10</v>
      </c>
      <c r="L1" s="4" t="s">
        <v>11</v>
      </c>
      <c r="M1" s="1" t="s">
        <v>12</v>
      </c>
      <c r="N1" s="1" t="s">
        <v>22</v>
      </c>
      <c r="O1" s="1" t="s">
        <v>23</v>
      </c>
      <c r="P1" s="1" t="s">
        <v>24</v>
      </c>
      <c r="Q1" s="1" t="s">
        <v>32</v>
      </c>
      <c r="R1" s="1" t="s">
        <v>33</v>
      </c>
      <c r="S1" s="1" t="s">
        <v>34</v>
      </c>
      <c r="T1" s="1" t="s">
        <v>35</v>
      </c>
      <c r="U1" s="1" t="s">
        <v>36</v>
      </c>
      <c r="W1" s="9" t="s">
        <v>64</v>
      </c>
    </row>
    <row r="2" spans="1:29" ht="15.75" x14ac:dyDescent="0.25">
      <c r="A2" s="5">
        <v>10244288</v>
      </c>
      <c r="B2" s="6" t="s">
        <v>13</v>
      </c>
      <c r="C2" s="5" t="s">
        <v>14</v>
      </c>
      <c r="D2" s="5" t="s">
        <v>15</v>
      </c>
      <c r="E2" s="5">
        <v>2008</v>
      </c>
      <c r="F2" s="5">
        <v>54</v>
      </c>
      <c r="G2" s="7" t="s">
        <v>16</v>
      </c>
      <c r="H2" s="5" t="s">
        <v>17</v>
      </c>
      <c r="I2" s="5" t="s">
        <v>18</v>
      </c>
      <c r="J2" s="5" t="s">
        <v>19</v>
      </c>
      <c r="K2" s="8">
        <v>45.19</v>
      </c>
      <c r="L2" s="8">
        <v>19.5</v>
      </c>
      <c r="M2" s="5" t="s">
        <v>20</v>
      </c>
      <c r="N2" s="5" t="s">
        <v>25</v>
      </c>
      <c r="O2" s="5">
        <v>5</v>
      </c>
      <c r="P2" s="5" t="s">
        <v>26</v>
      </c>
      <c r="Q2" s="5" t="s">
        <v>37</v>
      </c>
      <c r="R2" s="5" t="s">
        <v>38</v>
      </c>
      <c r="S2" s="5" t="s">
        <v>39</v>
      </c>
      <c r="T2" s="5" t="s">
        <v>40</v>
      </c>
      <c r="U2" s="5"/>
      <c r="W2" t="s">
        <v>47</v>
      </c>
    </row>
    <row r="3" spans="1:29" ht="15.75" x14ac:dyDescent="0.25">
      <c r="A3" s="5">
        <v>10244288</v>
      </c>
      <c r="B3" s="6" t="s">
        <v>13</v>
      </c>
      <c r="C3" s="5" t="s">
        <v>14</v>
      </c>
      <c r="D3" s="5" t="s">
        <v>15</v>
      </c>
      <c r="E3" s="5">
        <v>2008</v>
      </c>
      <c r="F3" s="5">
        <v>54</v>
      </c>
      <c r="G3" s="7" t="s">
        <v>16</v>
      </c>
      <c r="H3" s="5" t="s">
        <v>17</v>
      </c>
      <c r="I3" s="5" t="s">
        <v>18</v>
      </c>
      <c r="J3" s="5" t="s">
        <v>21</v>
      </c>
      <c r="K3" s="8">
        <v>45.19</v>
      </c>
      <c r="L3" s="8">
        <v>19.5</v>
      </c>
      <c r="M3" s="5" t="s">
        <v>20</v>
      </c>
      <c r="N3" s="5" t="s">
        <v>27</v>
      </c>
      <c r="O3" s="5" t="s">
        <v>28</v>
      </c>
      <c r="P3" s="5" t="s">
        <v>29</v>
      </c>
      <c r="Q3" s="5" t="s">
        <v>41</v>
      </c>
      <c r="R3" s="5" t="s">
        <v>42</v>
      </c>
      <c r="S3" s="5" t="s">
        <v>43</v>
      </c>
      <c r="T3" s="5" t="s">
        <v>40</v>
      </c>
      <c r="U3" s="5" t="s">
        <v>44</v>
      </c>
      <c r="W3" t="s">
        <v>48</v>
      </c>
      <c r="X3" s="5" t="s">
        <v>61</v>
      </c>
      <c r="Y3" s="5" t="s">
        <v>60</v>
      </c>
      <c r="Z3" s="5" t="s">
        <v>62</v>
      </c>
      <c r="AA3" s="5" t="s">
        <v>60</v>
      </c>
      <c r="AB3" s="5" t="s">
        <v>63</v>
      </c>
      <c r="AC3" s="5" t="s">
        <v>60</v>
      </c>
    </row>
    <row r="4" spans="1:29" ht="15.75" x14ac:dyDescent="0.25">
      <c r="A4" s="5">
        <v>10244288</v>
      </c>
      <c r="B4" s="6" t="s">
        <v>13</v>
      </c>
      <c r="C4" s="5" t="s">
        <v>14</v>
      </c>
      <c r="D4" s="5" t="s">
        <v>15</v>
      </c>
      <c r="E4" s="5">
        <v>2008</v>
      </c>
      <c r="F4" s="5">
        <v>54</v>
      </c>
      <c r="G4" s="7" t="s">
        <v>16</v>
      </c>
      <c r="H4" s="5" t="s">
        <v>17</v>
      </c>
      <c r="I4" s="5" t="s">
        <v>18</v>
      </c>
      <c r="J4" s="5" t="s">
        <v>21</v>
      </c>
      <c r="K4" s="8">
        <v>45.19</v>
      </c>
      <c r="L4" s="8">
        <v>19.5</v>
      </c>
      <c r="M4" s="5" t="s">
        <v>20</v>
      </c>
      <c r="N4" s="5" t="s">
        <v>30</v>
      </c>
      <c r="O4" s="5">
        <v>6</v>
      </c>
      <c r="P4" s="5" t="s">
        <v>31</v>
      </c>
      <c r="Q4" s="5" t="s">
        <v>45</v>
      </c>
      <c r="R4" s="5"/>
      <c r="S4" s="5" t="s">
        <v>46</v>
      </c>
      <c r="T4" s="5" t="s">
        <v>40</v>
      </c>
      <c r="U4" s="5"/>
      <c r="W4" t="s">
        <v>49</v>
      </c>
      <c r="X4">
        <v>1.49</v>
      </c>
      <c r="Y4">
        <v>1.4999999999999999E-2</v>
      </c>
      <c r="Z4">
        <v>16.7</v>
      </c>
      <c r="AA4">
        <v>6.4000000000000001E-2</v>
      </c>
      <c r="AB4">
        <v>96.9</v>
      </c>
      <c r="AC4">
        <v>3.27</v>
      </c>
    </row>
    <row r="5" spans="1:29" x14ac:dyDescent="0.25">
      <c r="W5" t="s">
        <v>50</v>
      </c>
      <c r="X5">
        <v>1.46</v>
      </c>
      <c r="Y5">
        <v>1.6E-2</v>
      </c>
      <c r="Z5">
        <v>16.399999999999999</v>
      </c>
      <c r="AA5">
        <v>3.7999999999999999E-2</v>
      </c>
      <c r="AB5">
        <v>94.5</v>
      </c>
      <c r="AC5">
        <v>2.78</v>
      </c>
    </row>
    <row r="6" spans="1:29" x14ac:dyDescent="0.25">
      <c r="A6" s="15" t="s">
        <v>93</v>
      </c>
      <c r="B6" s="15"/>
      <c r="C6" s="15"/>
      <c r="D6" s="15"/>
      <c r="E6" s="15"/>
      <c r="F6" s="15"/>
      <c r="G6" s="15"/>
      <c r="H6" s="15"/>
      <c r="I6" s="15"/>
      <c r="J6" s="15"/>
      <c r="K6" s="15"/>
      <c r="L6" s="15"/>
      <c r="M6" s="15"/>
      <c r="N6" s="15"/>
      <c r="O6" s="15"/>
      <c r="P6" s="15"/>
      <c r="Q6" s="15"/>
      <c r="R6" s="15"/>
      <c r="S6" s="15"/>
      <c r="T6" s="15"/>
      <c r="U6" s="15"/>
      <c r="W6" t="s">
        <v>51</v>
      </c>
      <c r="X6">
        <v>1.47</v>
      </c>
      <c r="Y6">
        <v>1.4999999999999999E-2</v>
      </c>
      <c r="Z6">
        <v>15.9</v>
      </c>
      <c r="AA6">
        <v>4.5999999999999999E-2</v>
      </c>
      <c r="AB6">
        <v>91.9</v>
      </c>
      <c r="AC6">
        <v>2.99</v>
      </c>
    </row>
    <row r="7" spans="1:29" x14ac:dyDescent="0.25">
      <c r="A7" s="15"/>
      <c r="B7" s="15"/>
      <c r="C7" s="15"/>
      <c r="D7" s="15"/>
      <c r="E7" s="15"/>
      <c r="F7" s="15"/>
      <c r="G7" s="15"/>
      <c r="H7" s="15"/>
      <c r="I7" s="15"/>
      <c r="J7" s="15"/>
      <c r="K7" s="15"/>
      <c r="L7" s="15"/>
      <c r="M7" s="15"/>
      <c r="N7" s="15"/>
      <c r="O7" s="15"/>
      <c r="P7" s="15"/>
      <c r="Q7" s="15"/>
      <c r="R7" s="15"/>
      <c r="S7" s="15"/>
      <c r="T7" s="15"/>
      <c r="U7" s="15"/>
      <c r="W7" t="s">
        <v>52</v>
      </c>
      <c r="X7">
        <v>1.43</v>
      </c>
      <c r="Y7">
        <v>0.01</v>
      </c>
      <c r="Z7">
        <v>15.7</v>
      </c>
      <c r="AA7">
        <v>2.4E-2</v>
      </c>
      <c r="AB7">
        <v>90</v>
      </c>
      <c r="AC7">
        <v>1.28</v>
      </c>
    </row>
    <row r="8" spans="1:29" x14ac:dyDescent="0.25">
      <c r="A8" s="15"/>
      <c r="B8" s="15"/>
      <c r="C8" s="15"/>
      <c r="D8" s="15"/>
      <c r="E8" s="15"/>
      <c r="F8" s="15"/>
      <c r="G8" s="15"/>
      <c r="H8" s="15"/>
      <c r="I8" s="15"/>
      <c r="J8" s="15"/>
      <c r="K8" s="15"/>
      <c r="L8" s="15"/>
      <c r="M8" s="15"/>
      <c r="N8" s="15"/>
      <c r="O8" s="15"/>
      <c r="P8" s="15"/>
      <c r="Q8" s="15"/>
      <c r="R8" s="15"/>
      <c r="S8" s="15"/>
      <c r="T8" s="15"/>
      <c r="U8" s="15"/>
      <c r="W8" t="s">
        <v>53</v>
      </c>
    </row>
    <row r="9" spans="1:29" x14ac:dyDescent="0.25">
      <c r="W9" t="s">
        <v>54</v>
      </c>
      <c r="X9">
        <v>1.47</v>
      </c>
      <c r="Y9">
        <v>1.2E-2</v>
      </c>
      <c r="Z9">
        <v>16.2</v>
      </c>
      <c r="AA9">
        <v>3.4000000000000002E-2</v>
      </c>
      <c r="AB9">
        <v>93.8</v>
      </c>
      <c r="AC9">
        <v>2.46</v>
      </c>
    </row>
    <row r="10" spans="1:29" x14ac:dyDescent="0.25">
      <c r="A10" s="15" t="s">
        <v>94</v>
      </c>
      <c r="B10" s="15"/>
      <c r="C10" s="15"/>
      <c r="D10" s="15"/>
      <c r="E10" s="15"/>
      <c r="F10" s="15"/>
      <c r="G10" s="15"/>
      <c r="H10" s="15"/>
      <c r="I10" s="15"/>
      <c r="J10" s="15"/>
      <c r="K10" s="15"/>
      <c r="L10" s="15"/>
      <c r="M10" s="15"/>
      <c r="N10" s="15"/>
      <c r="O10" s="15"/>
      <c r="P10" s="15"/>
      <c r="Q10" s="15"/>
      <c r="R10" s="15"/>
      <c r="S10" s="15"/>
      <c r="T10" s="15"/>
      <c r="U10" s="15"/>
      <c r="W10" t="s">
        <v>55</v>
      </c>
      <c r="X10">
        <v>1.46</v>
      </c>
      <c r="Y10">
        <v>0.01</v>
      </c>
      <c r="Z10">
        <v>16.2</v>
      </c>
      <c r="AA10">
        <v>3.1E-2</v>
      </c>
      <c r="AB10">
        <v>92.9</v>
      </c>
      <c r="AC10">
        <v>1.44</v>
      </c>
    </row>
    <row r="11" spans="1:29" x14ac:dyDescent="0.25">
      <c r="A11" s="15"/>
      <c r="B11" s="15"/>
      <c r="C11" s="15"/>
      <c r="D11" s="15"/>
      <c r="E11" s="15"/>
      <c r="F11" s="15"/>
      <c r="G11" s="15"/>
      <c r="H11" s="15"/>
      <c r="I11" s="15"/>
      <c r="J11" s="15"/>
      <c r="K11" s="15"/>
      <c r="L11" s="15"/>
      <c r="M11" s="15"/>
      <c r="N11" s="15"/>
      <c r="O11" s="15"/>
      <c r="P11" s="15"/>
      <c r="Q11" s="15"/>
      <c r="R11" s="15"/>
      <c r="S11" s="15"/>
      <c r="T11" s="15"/>
      <c r="U11" s="15"/>
      <c r="W11" t="s">
        <v>56</v>
      </c>
    </row>
    <row r="12" spans="1:29" x14ac:dyDescent="0.25">
      <c r="A12" s="15"/>
      <c r="B12" s="15"/>
      <c r="C12" s="15"/>
      <c r="D12" s="15"/>
      <c r="E12" s="15"/>
      <c r="F12" s="15"/>
      <c r="G12" s="15"/>
      <c r="H12" s="15"/>
      <c r="I12" s="15"/>
      <c r="J12" s="15"/>
      <c r="K12" s="15"/>
      <c r="L12" s="15"/>
      <c r="M12" s="15"/>
      <c r="N12" s="15"/>
      <c r="O12" s="15"/>
      <c r="P12" s="15"/>
      <c r="Q12" s="15"/>
      <c r="R12" s="15"/>
      <c r="S12" s="15"/>
      <c r="T12" s="15"/>
      <c r="U12" s="15"/>
      <c r="W12" t="s">
        <v>57</v>
      </c>
      <c r="X12">
        <v>1.42</v>
      </c>
      <c r="Y12">
        <v>7.0000000000000001E-3</v>
      </c>
      <c r="Z12">
        <v>17.7</v>
      </c>
      <c r="AA12">
        <v>3.6999999999999998E-2</v>
      </c>
      <c r="AB12">
        <v>25.15</v>
      </c>
      <c r="AC12">
        <v>0.6</v>
      </c>
    </row>
    <row r="13" spans="1:29" x14ac:dyDescent="0.25">
      <c r="W13" t="s">
        <v>58</v>
      </c>
      <c r="X13">
        <v>1.47</v>
      </c>
      <c r="Y13">
        <v>1.0999999999999999E-2</v>
      </c>
      <c r="Z13">
        <v>15.9</v>
      </c>
      <c r="AA13">
        <v>1.9E-2</v>
      </c>
      <c r="AB13">
        <v>23.34</v>
      </c>
      <c r="AC13">
        <v>0.37</v>
      </c>
    </row>
    <row r="14" spans="1:29" x14ac:dyDescent="0.25">
      <c r="A14" s="15" t="s">
        <v>95</v>
      </c>
      <c r="B14" s="15"/>
      <c r="C14" s="15"/>
      <c r="D14" s="15"/>
      <c r="E14" s="15"/>
      <c r="F14" s="15"/>
      <c r="G14" s="15"/>
      <c r="H14" s="15"/>
      <c r="I14" s="15"/>
      <c r="J14" s="15"/>
      <c r="K14" s="15"/>
      <c r="L14" s="15"/>
      <c r="M14" s="15"/>
      <c r="N14" s="15"/>
      <c r="O14" s="15"/>
      <c r="P14" s="15"/>
      <c r="Q14" s="15"/>
      <c r="R14" s="15"/>
      <c r="S14" s="15"/>
      <c r="T14" s="15"/>
      <c r="U14" s="15"/>
      <c r="W14" t="s">
        <v>59</v>
      </c>
      <c r="X14">
        <v>1.5</v>
      </c>
      <c r="Y14">
        <v>1.2999999999999999E-2</v>
      </c>
      <c r="Z14">
        <v>15</v>
      </c>
      <c r="AA14">
        <v>2.5999999999999999E-2</v>
      </c>
      <c r="AB14">
        <v>44.86</v>
      </c>
      <c r="AC14">
        <v>0.89</v>
      </c>
    </row>
    <row r="15" spans="1:29" x14ac:dyDescent="0.25">
      <c r="A15" s="15"/>
      <c r="B15" s="15"/>
      <c r="C15" s="15"/>
      <c r="D15" s="15"/>
      <c r="E15" s="15"/>
      <c r="F15" s="15"/>
      <c r="G15" s="15"/>
      <c r="H15" s="15"/>
      <c r="I15" s="15"/>
      <c r="J15" s="15"/>
      <c r="K15" s="15"/>
      <c r="L15" s="15"/>
      <c r="M15" s="15"/>
      <c r="N15" s="15"/>
      <c r="O15" s="15"/>
      <c r="P15" s="15"/>
      <c r="Q15" s="15"/>
      <c r="R15" s="15"/>
      <c r="S15" s="15"/>
      <c r="T15" s="15"/>
      <c r="U15" s="15"/>
      <c r="W15" s="10" t="s">
        <v>65</v>
      </c>
    </row>
    <row r="16" spans="1:29" x14ac:dyDescent="0.25">
      <c r="A16" s="15"/>
      <c r="B16" s="15"/>
      <c r="C16" s="15"/>
      <c r="D16" s="15"/>
      <c r="E16" s="15"/>
      <c r="F16" s="15"/>
      <c r="G16" s="15"/>
      <c r="H16" s="15"/>
      <c r="I16" s="15"/>
      <c r="J16" s="15"/>
      <c r="K16" s="15"/>
      <c r="L16" s="15"/>
      <c r="M16" s="15"/>
      <c r="N16" s="15"/>
      <c r="O16" s="15"/>
      <c r="P16" s="15"/>
      <c r="Q16" s="15"/>
      <c r="R16" s="15"/>
      <c r="S16" s="15"/>
      <c r="T16" s="15"/>
      <c r="U16" s="15"/>
    </row>
    <row r="17" spans="1:39" x14ac:dyDescent="0.25">
      <c r="A17" s="15"/>
      <c r="B17" s="15"/>
      <c r="C17" s="15"/>
      <c r="D17" s="15"/>
      <c r="E17" s="15"/>
      <c r="F17" s="15"/>
      <c r="G17" s="15"/>
      <c r="H17" s="15"/>
      <c r="I17" s="15"/>
      <c r="J17" s="15"/>
      <c r="K17" s="15"/>
      <c r="L17" s="15"/>
      <c r="M17" s="15"/>
      <c r="N17" s="15"/>
      <c r="O17" s="15"/>
      <c r="P17" s="15"/>
      <c r="Q17" s="15"/>
      <c r="R17" s="15"/>
      <c r="S17" s="15"/>
      <c r="T17" s="15"/>
      <c r="U17" s="15"/>
    </row>
    <row r="18" spans="1:39" x14ac:dyDescent="0.25">
      <c r="A18" s="15"/>
      <c r="B18" s="15"/>
      <c r="C18" s="15"/>
      <c r="D18" s="15"/>
      <c r="E18" s="15"/>
      <c r="F18" s="15"/>
      <c r="G18" s="15"/>
      <c r="H18" s="15"/>
      <c r="I18" s="15"/>
      <c r="J18" s="15"/>
      <c r="K18" s="15"/>
      <c r="L18" s="15"/>
      <c r="M18" s="15"/>
      <c r="N18" s="15"/>
      <c r="O18" s="15"/>
      <c r="P18" s="15"/>
      <c r="Q18" s="15"/>
      <c r="R18" s="15"/>
      <c r="S18" s="15"/>
      <c r="T18" s="15"/>
      <c r="U18" s="15"/>
      <c r="W18" t="s">
        <v>66</v>
      </c>
    </row>
    <row r="19" spans="1:39" x14ac:dyDescent="0.25">
      <c r="W19" t="s">
        <v>61</v>
      </c>
      <c r="X19" s="14" t="s">
        <v>54</v>
      </c>
      <c r="Y19" s="14"/>
      <c r="Z19" s="14"/>
      <c r="AA19" s="14"/>
      <c r="AB19" s="14"/>
      <c r="AC19" s="14"/>
      <c r="AD19" s="14"/>
      <c r="AE19" s="14"/>
      <c r="AF19" s="14" t="s">
        <v>55</v>
      </c>
      <c r="AG19" s="14"/>
      <c r="AH19" s="14"/>
      <c r="AI19" s="14"/>
      <c r="AJ19" s="14"/>
      <c r="AK19" s="14"/>
      <c r="AL19" s="14"/>
      <c r="AM19" s="14"/>
    </row>
    <row r="20" spans="1:39" ht="15.75" x14ac:dyDescent="0.25">
      <c r="J20" t="s">
        <v>113</v>
      </c>
      <c r="W20" t="s">
        <v>67</v>
      </c>
      <c r="X20" t="s">
        <v>49</v>
      </c>
      <c r="Y20" s="5" t="s">
        <v>60</v>
      </c>
      <c r="Z20" t="s">
        <v>50</v>
      </c>
      <c r="AA20" s="5" t="s">
        <v>60</v>
      </c>
      <c r="AB20" t="s">
        <v>51</v>
      </c>
      <c r="AC20" s="5" t="s">
        <v>60</v>
      </c>
      <c r="AD20" t="s">
        <v>52</v>
      </c>
      <c r="AE20" s="5" t="s">
        <v>60</v>
      </c>
      <c r="AF20" t="s">
        <v>49</v>
      </c>
      <c r="AG20" s="5" t="s">
        <v>60</v>
      </c>
      <c r="AH20" t="s">
        <v>50</v>
      </c>
      <c r="AI20" s="5" t="s">
        <v>60</v>
      </c>
      <c r="AJ20" t="s">
        <v>51</v>
      </c>
      <c r="AK20" s="5" t="s">
        <v>60</v>
      </c>
      <c r="AL20" t="s">
        <v>52</v>
      </c>
      <c r="AM20" s="5" t="s">
        <v>60</v>
      </c>
    </row>
    <row r="21" spans="1:39" x14ac:dyDescent="0.25">
      <c r="J21" t="s">
        <v>96</v>
      </c>
      <c r="L21" t="s">
        <v>49</v>
      </c>
      <c r="M21" t="s">
        <v>107</v>
      </c>
      <c r="N21" t="s">
        <v>106</v>
      </c>
      <c r="O21" t="s">
        <v>51</v>
      </c>
      <c r="P21" s="12" t="s">
        <v>103</v>
      </c>
      <c r="Q21" s="12" t="s">
        <v>112</v>
      </c>
      <c r="R21" s="12" t="s">
        <v>108</v>
      </c>
      <c r="S21" s="12" t="s">
        <v>110</v>
      </c>
      <c r="T21" s="12" t="s">
        <v>109</v>
      </c>
      <c r="U21" s="17" t="s">
        <v>111</v>
      </c>
      <c r="W21" t="s">
        <v>57</v>
      </c>
      <c r="X21">
        <v>1.45</v>
      </c>
      <c r="Y21">
        <v>0.02</v>
      </c>
      <c r="Z21">
        <v>1.44</v>
      </c>
      <c r="AA21">
        <v>0.04</v>
      </c>
      <c r="AB21">
        <v>1.43</v>
      </c>
      <c r="AC21">
        <v>0.03</v>
      </c>
      <c r="AD21">
        <v>1.39</v>
      </c>
      <c r="AE21">
        <v>0.01</v>
      </c>
      <c r="AF21">
        <v>1.43</v>
      </c>
      <c r="AG21">
        <v>0.01</v>
      </c>
      <c r="AH21">
        <v>1.4</v>
      </c>
      <c r="AI21">
        <v>0.01</v>
      </c>
      <c r="AJ21">
        <v>1.42</v>
      </c>
      <c r="AK21">
        <v>0.01</v>
      </c>
      <c r="AL21">
        <v>1.41</v>
      </c>
      <c r="AM21">
        <v>0.01</v>
      </c>
    </row>
    <row r="22" spans="1:39" x14ac:dyDescent="0.25">
      <c r="J22" t="s">
        <v>97</v>
      </c>
      <c r="K22" t="s">
        <v>98</v>
      </c>
      <c r="L22">
        <f>AVERAGE(X30:X31,AF30:AF31)</f>
        <v>17.675000000000001</v>
      </c>
      <c r="M22">
        <f>AVERAGE(AB30:AB31,AJ30:AJ31)</f>
        <v>16.524999999999999</v>
      </c>
      <c r="N22">
        <f>AVERAGE(Z30:Z31,AH30:AH31)</f>
        <v>17.074999999999999</v>
      </c>
      <c r="O22">
        <f>AVERAGE(AD30:AD31,AL30:AL31)</f>
        <v>15.725000000000001</v>
      </c>
      <c r="P22" s="12">
        <f>L22-O22</f>
        <v>1.9499999999999993</v>
      </c>
      <c r="Q22" s="12">
        <f>M22-O22</f>
        <v>0.79999999999999716</v>
      </c>
      <c r="R22" s="12">
        <f>N22-O22</f>
        <v>1.3499999999999979</v>
      </c>
      <c r="S22" s="12">
        <f>L22-M22</f>
        <v>1.1500000000000021</v>
      </c>
      <c r="T22" s="12">
        <f>L22-N22</f>
        <v>0.60000000000000142</v>
      </c>
      <c r="U22" s="17">
        <f>N22-M22</f>
        <v>0.55000000000000071</v>
      </c>
      <c r="W22" t="s">
        <v>58</v>
      </c>
      <c r="X22">
        <v>1.51</v>
      </c>
      <c r="Y22">
        <v>0.01</v>
      </c>
      <c r="Z22">
        <v>1.5</v>
      </c>
      <c r="AA22">
        <v>0.01</v>
      </c>
      <c r="AB22">
        <v>1.43</v>
      </c>
      <c r="AC22">
        <v>0.03</v>
      </c>
      <c r="AD22">
        <v>1.4</v>
      </c>
      <c r="AE22">
        <v>0.03</v>
      </c>
      <c r="AF22">
        <v>1.5</v>
      </c>
      <c r="AG22">
        <v>0.03</v>
      </c>
      <c r="AH22">
        <v>1.46</v>
      </c>
      <c r="AI22">
        <v>0.03</v>
      </c>
      <c r="AJ22">
        <v>1.48</v>
      </c>
      <c r="AK22">
        <v>0.03</v>
      </c>
      <c r="AL22">
        <v>1.46</v>
      </c>
      <c r="AM22">
        <v>0.01</v>
      </c>
    </row>
    <row r="23" spans="1:39" x14ac:dyDescent="0.25">
      <c r="K23" t="s">
        <v>99</v>
      </c>
      <c r="L23" t="s">
        <v>105</v>
      </c>
      <c r="M23" t="s">
        <v>105</v>
      </c>
      <c r="N23" t="s">
        <v>105</v>
      </c>
      <c r="O23" t="s">
        <v>105</v>
      </c>
      <c r="P23" s="12" t="s">
        <v>105</v>
      </c>
      <c r="Q23" s="12" t="s">
        <v>105</v>
      </c>
      <c r="R23" s="12" t="s">
        <v>105</v>
      </c>
      <c r="S23" s="12" t="s">
        <v>105</v>
      </c>
      <c r="T23" s="12" t="s">
        <v>105</v>
      </c>
      <c r="U23" s="17" t="s">
        <v>105</v>
      </c>
      <c r="W23" t="s">
        <v>59</v>
      </c>
      <c r="X23">
        <v>1.53</v>
      </c>
      <c r="Y23">
        <v>0.06</v>
      </c>
      <c r="Z23">
        <v>1.54</v>
      </c>
      <c r="AA23">
        <v>0.03</v>
      </c>
      <c r="AB23">
        <v>1.49</v>
      </c>
      <c r="AC23">
        <v>0.05</v>
      </c>
      <c r="AD23">
        <v>1.45</v>
      </c>
      <c r="AE23">
        <v>0.01</v>
      </c>
      <c r="AF23">
        <v>1.53</v>
      </c>
      <c r="AG23">
        <v>0.01</v>
      </c>
      <c r="AH23">
        <v>1.43</v>
      </c>
      <c r="AI23">
        <v>0.01</v>
      </c>
      <c r="AJ23">
        <v>1.53</v>
      </c>
      <c r="AK23">
        <v>0.03</v>
      </c>
      <c r="AL23">
        <v>1.45</v>
      </c>
      <c r="AM23">
        <v>0.01</v>
      </c>
    </row>
    <row r="24" spans="1:39" x14ac:dyDescent="0.25">
      <c r="K24" t="s">
        <v>100</v>
      </c>
      <c r="L24" t="s">
        <v>104</v>
      </c>
      <c r="M24" t="s">
        <v>104</v>
      </c>
      <c r="N24" t="s">
        <v>104</v>
      </c>
      <c r="O24" t="s">
        <v>104</v>
      </c>
      <c r="P24" s="12" t="s">
        <v>104</v>
      </c>
      <c r="Q24" s="12" t="s">
        <v>104</v>
      </c>
      <c r="R24" s="12" t="s">
        <v>104</v>
      </c>
      <c r="S24" s="12" t="s">
        <v>104</v>
      </c>
      <c r="T24" s="12" t="s">
        <v>104</v>
      </c>
      <c r="U24" s="17" t="s">
        <v>104</v>
      </c>
      <c r="W24" t="s">
        <v>68</v>
      </c>
    </row>
    <row r="25" spans="1:39" x14ac:dyDescent="0.25">
      <c r="K25" t="s">
        <v>101</v>
      </c>
      <c r="L25">
        <v>1</v>
      </c>
      <c r="M25">
        <v>1</v>
      </c>
      <c r="N25">
        <v>1</v>
      </c>
      <c r="O25">
        <v>1</v>
      </c>
      <c r="P25" s="12">
        <v>1</v>
      </c>
      <c r="Q25" s="12">
        <v>1</v>
      </c>
      <c r="R25" s="12">
        <v>1</v>
      </c>
      <c r="S25" s="12">
        <v>1</v>
      </c>
      <c r="T25" s="12">
        <v>1</v>
      </c>
      <c r="U25" s="17">
        <v>1</v>
      </c>
    </row>
    <row r="26" spans="1:39" x14ac:dyDescent="0.25">
      <c r="J26" t="s">
        <v>102</v>
      </c>
      <c r="K26" t="s">
        <v>98</v>
      </c>
      <c r="L26">
        <f>AVERAGE(X32,AF32)</f>
        <v>14.6</v>
      </c>
      <c r="M26">
        <f>AVERAGE(AB32,AJ32)</f>
        <v>14.6</v>
      </c>
      <c r="N26">
        <f>AVERAGE(Z32,AH32)</f>
        <v>15.100000000000001</v>
      </c>
      <c r="O26">
        <f>AVERAGE(AD32,AL32)</f>
        <v>15.6</v>
      </c>
      <c r="P26" s="12">
        <f>L26-O26</f>
        <v>-1</v>
      </c>
      <c r="Q26" s="12">
        <f>M26-O26</f>
        <v>-1</v>
      </c>
      <c r="R26" s="12">
        <f>N26-O26</f>
        <v>-0.49999999999999822</v>
      </c>
      <c r="S26" s="12">
        <f>L26-M26</f>
        <v>0</v>
      </c>
      <c r="T26" s="12">
        <f>L26-N26</f>
        <v>-0.50000000000000178</v>
      </c>
      <c r="U26" s="17">
        <f>N26-M26</f>
        <v>0.50000000000000178</v>
      </c>
    </row>
    <row r="27" spans="1:39" x14ac:dyDescent="0.25">
      <c r="K27" t="s">
        <v>99</v>
      </c>
      <c r="L27" t="s">
        <v>105</v>
      </c>
      <c r="M27" t="s">
        <v>105</v>
      </c>
      <c r="N27" t="s">
        <v>105</v>
      </c>
      <c r="O27" t="s">
        <v>105</v>
      </c>
      <c r="P27" s="12" t="s">
        <v>105</v>
      </c>
      <c r="Q27" s="12" t="s">
        <v>105</v>
      </c>
      <c r="R27" s="12" t="s">
        <v>105</v>
      </c>
      <c r="S27" s="12" t="s">
        <v>105</v>
      </c>
      <c r="T27" s="12" t="s">
        <v>105</v>
      </c>
      <c r="U27" s="17" t="s">
        <v>105</v>
      </c>
      <c r="W27" t="s">
        <v>69</v>
      </c>
    </row>
    <row r="28" spans="1:39" x14ac:dyDescent="0.25">
      <c r="K28" t="s">
        <v>100</v>
      </c>
      <c r="L28" t="s">
        <v>104</v>
      </c>
      <c r="M28" t="s">
        <v>104</v>
      </c>
      <c r="N28" t="s">
        <v>104</v>
      </c>
      <c r="O28" t="s">
        <v>104</v>
      </c>
      <c r="P28" s="12" t="s">
        <v>104</v>
      </c>
      <c r="Q28" s="12" t="s">
        <v>104</v>
      </c>
      <c r="R28" s="12" t="s">
        <v>104</v>
      </c>
      <c r="S28" s="12" t="s">
        <v>104</v>
      </c>
      <c r="T28" s="12" t="s">
        <v>104</v>
      </c>
      <c r="U28" s="17" t="s">
        <v>104</v>
      </c>
      <c r="W28" t="s">
        <v>62</v>
      </c>
      <c r="X28" s="14" t="s">
        <v>54</v>
      </c>
      <c r="Y28" s="14"/>
      <c r="Z28" s="14"/>
      <c r="AA28" s="14"/>
      <c r="AB28" s="14"/>
      <c r="AC28" s="14"/>
      <c r="AD28" s="14"/>
      <c r="AE28" s="14"/>
      <c r="AF28" s="14" t="s">
        <v>55</v>
      </c>
      <c r="AG28" s="14"/>
      <c r="AH28" s="14"/>
      <c r="AI28" s="14"/>
      <c r="AJ28" s="14"/>
      <c r="AK28" s="14"/>
      <c r="AL28" s="14"/>
      <c r="AM28" s="14"/>
    </row>
    <row r="29" spans="1:39" ht="15.75" x14ac:dyDescent="0.25">
      <c r="K29" t="s">
        <v>101</v>
      </c>
      <c r="L29">
        <f t="shared" ref="L29:U29" si="0">2/3</f>
        <v>0.66666666666666663</v>
      </c>
      <c r="M29">
        <f t="shared" si="0"/>
        <v>0.66666666666666663</v>
      </c>
      <c r="N29">
        <f t="shared" si="0"/>
        <v>0.66666666666666663</v>
      </c>
      <c r="O29">
        <f t="shared" si="0"/>
        <v>0.66666666666666663</v>
      </c>
      <c r="P29" s="12">
        <f t="shared" si="0"/>
        <v>0.66666666666666663</v>
      </c>
      <c r="Q29" s="12">
        <f t="shared" si="0"/>
        <v>0.66666666666666663</v>
      </c>
      <c r="R29" s="12">
        <f t="shared" si="0"/>
        <v>0.66666666666666663</v>
      </c>
      <c r="S29" s="12">
        <f t="shared" si="0"/>
        <v>0.66666666666666663</v>
      </c>
      <c r="T29" s="12">
        <f t="shared" si="0"/>
        <v>0.66666666666666663</v>
      </c>
      <c r="U29" s="17">
        <f t="shared" si="0"/>
        <v>0.66666666666666663</v>
      </c>
      <c r="W29" t="s">
        <v>67</v>
      </c>
      <c r="X29" t="s">
        <v>49</v>
      </c>
      <c r="Y29" s="5" t="s">
        <v>60</v>
      </c>
      <c r="Z29" t="s">
        <v>50</v>
      </c>
      <c r="AA29" s="5" t="s">
        <v>60</v>
      </c>
      <c r="AB29" t="s">
        <v>51</v>
      </c>
      <c r="AC29" s="5" t="s">
        <v>60</v>
      </c>
      <c r="AD29" t="s">
        <v>52</v>
      </c>
      <c r="AE29" s="5" t="s">
        <v>60</v>
      </c>
      <c r="AF29" t="s">
        <v>49</v>
      </c>
      <c r="AG29" s="5" t="s">
        <v>60</v>
      </c>
      <c r="AH29" t="s">
        <v>50</v>
      </c>
      <c r="AI29" s="5" t="s">
        <v>60</v>
      </c>
      <c r="AJ29" t="s">
        <v>51</v>
      </c>
      <c r="AK29" s="5" t="s">
        <v>60</v>
      </c>
      <c r="AL29" t="s">
        <v>52</v>
      </c>
      <c r="AM29" s="5" t="s">
        <v>60</v>
      </c>
    </row>
    <row r="30" spans="1:39" x14ac:dyDescent="0.25">
      <c r="U30" s="18"/>
      <c r="W30" t="s">
        <v>57</v>
      </c>
      <c r="X30">
        <v>19.600000000000001</v>
      </c>
      <c r="Y30">
        <v>0.06</v>
      </c>
      <c r="Z30">
        <v>18.399999999999999</v>
      </c>
      <c r="AA30">
        <v>0.32</v>
      </c>
      <c r="AB30">
        <v>17</v>
      </c>
      <c r="AC30">
        <v>0.01</v>
      </c>
      <c r="AD30">
        <v>15.5</v>
      </c>
      <c r="AE30">
        <v>0.26</v>
      </c>
      <c r="AF30">
        <v>19.100000000000001</v>
      </c>
      <c r="AG30">
        <v>0.26</v>
      </c>
      <c r="AH30">
        <v>17.5</v>
      </c>
      <c r="AI30">
        <v>0.14000000000000001</v>
      </c>
      <c r="AJ30">
        <v>18.2</v>
      </c>
      <c r="AK30">
        <v>0.84</v>
      </c>
      <c r="AL30">
        <v>16</v>
      </c>
      <c r="AM30">
        <v>0.84</v>
      </c>
    </row>
    <row r="31" spans="1:39" x14ac:dyDescent="0.25">
      <c r="J31" t="s">
        <v>114</v>
      </c>
      <c r="U31" s="18"/>
      <c r="W31" t="s">
        <v>58</v>
      </c>
      <c r="X31">
        <v>15.8</v>
      </c>
      <c r="Y31">
        <v>0.96</v>
      </c>
      <c r="Z31">
        <v>16.7</v>
      </c>
      <c r="AA31">
        <v>0.09</v>
      </c>
      <c r="AB31">
        <v>14.9</v>
      </c>
      <c r="AC31">
        <v>0.67</v>
      </c>
      <c r="AD31">
        <v>15.6</v>
      </c>
      <c r="AE31">
        <v>0.49</v>
      </c>
      <c r="AF31">
        <v>16.2</v>
      </c>
      <c r="AG31">
        <v>0.26</v>
      </c>
      <c r="AH31">
        <v>15.7</v>
      </c>
      <c r="AI31">
        <v>0.61</v>
      </c>
      <c r="AJ31">
        <v>16</v>
      </c>
      <c r="AK31">
        <v>0.43</v>
      </c>
      <c r="AL31">
        <v>15.8</v>
      </c>
      <c r="AM31">
        <v>0.52</v>
      </c>
    </row>
    <row r="32" spans="1:39" x14ac:dyDescent="0.25">
      <c r="J32" t="s">
        <v>96</v>
      </c>
      <c r="L32" t="s">
        <v>49</v>
      </c>
      <c r="M32" t="s">
        <v>107</v>
      </c>
      <c r="N32" t="s">
        <v>106</v>
      </c>
      <c r="O32" t="s">
        <v>51</v>
      </c>
      <c r="P32" s="13" t="s">
        <v>103</v>
      </c>
      <c r="Q32" s="13" t="s">
        <v>112</v>
      </c>
      <c r="R32" s="13" t="s">
        <v>108</v>
      </c>
      <c r="S32" s="13" t="s">
        <v>110</v>
      </c>
      <c r="T32" s="13" t="s">
        <v>109</v>
      </c>
      <c r="U32" s="17" t="s">
        <v>111</v>
      </c>
      <c r="W32" t="s">
        <v>59</v>
      </c>
      <c r="X32">
        <v>15.1</v>
      </c>
      <c r="Y32">
        <v>1.01</v>
      </c>
      <c r="Z32">
        <v>15.4</v>
      </c>
      <c r="AA32">
        <v>0.17</v>
      </c>
      <c r="AB32">
        <v>13.7</v>
      </c>
      <c r="AC32">
        <v>0.17</v>
      </c>
      <c r="AD32">
        <v>16.2</v>
      </c>
      <c r="AE32">
        <v>1.36</v>
      </c>
      <c r="AF32">
        <v>14.1</v>
      </c>
      <c r="AG32">
        <v>0.87</v>
      </c>
      <c r="AH32">
        <v>14.8</v>
      </c>
      <c r="AI32">
        <v>0.41</v>
      </c>
      <c r="AJ32">
        <v>15.5</v>
      </c>
      <c r="AK32">
        <v>0.32</v>
      </c>
      <c r="AL32">
        <v>15</v>
      </c>
      <c r="AM32">
        <v>0.12</v>
      </c>
    </row>
    <row r="33" spans="10:31" x14ac:dyDescent="0.25">
      <c r="J33" t="s">
        <v>91</v>
      </c>
      <c r="K33" t="s">
        <v>98</v>
      </c>
      <c r="L33">
        <f>AVERAGE(X63,X72)</f>
        <v>96.946084285596044</v>
      </c>
      <c r="M33">
        <f>AVERAGE(Z63,Z72)</f>
        <v>91.871999762420344</v>
      </c>
      <c r="N33">
        <f>AVERAGE(Y63,Y72)</f>
        <v>94.569694604185997</v>
      </c>
      <c r="O33">
        <f>AVERAGE(AA63,AA72)</f>
        <v>90.089792351210448</v>
      </c>
      <c r="P33" s="13">
        <f>L33-O33</f>
        <v>6.8562919343855953</v>
      </c>
      <c r="Q33" s="13">
        <f>M33-O33</f>
        <v>1.782207411209896</v>
      </c>
      <c r="R33" s="13">
        <f>N33-O33</f>
        <v>4.479902252975549</v>
      </c>
      <c r="S33" s="13">
        <f>L33-M33</f>
        <v>5.0740845231756992</v>
      </c>
      <c r="T33" s="13">
        <f>L33-N33</f>
        <v>2.3763896814100463</v>
      </c>
      <c r="U33" s="17">
        <f>N33-M33</f>
        <v>2.697694841765653</v>
      </c>
      <c r="W33" t="s">
        <v>68</v>
      </c>
    </row>
    <row r="34" spans="10:31" x14ac:dyDescent="0.25">
      <c r="K34" t="s">
        <v>99</v>
      </c>
      <c r="L34" t="s">
        <v>105</v>
      </c>
      <c r="M34" t="s">
        <v>105</v>
      </c>
      <c r="N34" t="s">
        <v>105</v>
      </c>
      <c r="O34" t="s">
        <v>105</v>
      </c>
      <c r="P34" s="13" t="s">
        <v>105</v>
      </c>
      <c r="Q34" s="13" t="s">
        <v>105</v>
      </c>
      <c r="R34" s="13" t="s">
        <v>105</v>
      </c>
      <c r="S34" s="13" t="s">
        <v>105</v>
      </c>
      <c r="T34" s="13" t="s">
        <v>105</v>
      </c>
      <c r="U34" s="17" t="s">
        <v>105</v>
      </c>
    </row>
    <row r="35" spans="10:31" x14ac:dyDescent="0.25">
      <c r="K35" t="s">
        <v>100</v>
      </c>
      <c r="L35" t="s">
        <v>104</v>
      </c>
      <c r="M35" t="s">
        <v>104</v>
      </c>
      <c r="N35" t="s">
        <v>104</v>
      </c>
      <c r="O35" t="s">
        <v>104</v>
      </c>
      <c r="P35" s="13" t="s">
        <v>104</v>
      </c>
      <c r="Q35" s="13" t="s">
        <v>104</v>
      </c>
      <c r="R35" s="13" t="s">
        <v>104</v>
      </c>
      <c r="S35" s="13" t="s">
        <v>104</v>
      </c>
      <c r="T35" s="13" t="s">
        <v>104</v>
      </c>
      <c r="U35" s="17" t="s">
        <v>104</v>
      </c>
    </row>
    <row r="36" spans="10:31" x14ac:dyDescent="0.25">
      <c r="K36" t="s">
        <v>101</v>
      </c>
      <c r="L36">
        <v>1</v>
      </c>
      <c r="M36">
        <v>1</v>
      </c>
      <c r="N36">
        <v>1</v>
      </c>
      <c r="O36">
        <v>1</v>
      </c>
      <c r="P36" s="13">
        <v>1</v>
      </c>
      <c r="Q36" s="13">
        <v>1</v>
      </c>
      <c r="R36" s="13">
        <v>1</v>
      </c>
      <c r="S36" s="13">
        <v>1</v>
      </c>
      <c r="T36" s="13">
        <v>1</v>
      </c>
      <c r="U36" s="17">
        <v>1</v>
      </c>
      <c r="W36" s="10" t="s">
        <v>70</v>
      </c>
    </row>
    <row r="37" spans="10:31" ht="15.75" x14ac:dyDescent="0.25">
      <c r="W37" t="s">
        <v>71</v>
      </c>
      <c r="X37" t="s">
        <v>78</v>
      </c>
      <c r="Y37" t="s">
        <v>62</v>
      </c>
      <c r="Z37" s="5" t="s">
        <v>79</v>
      </c>
      <c r="AA37" t="s">
        <v>63</v>
      </c>
      <c r="AB37" s="5" t="s">
        <v>79</v>
      </c>
    </row>
    <row r="38" spans="10:31" x14ac:dyDescent="0.25">
      <c r="W38" t="s">
        <v>72</v>
      </c>
      <c r="X38">
        <v>32</v>
      </c>
      <c r="Y38">
        <v>1.4</v>
      </c>
      <c r="Z38">
        <v>0.01</v>
      </c>
      <c r="AA38">
        <v>61</v>
      </c>
      <c r="AB38">
        <v>0.47</v>
      </c>
    </row>
    <row r="39" spans="10:31" x14ac:dyDescent="0.25">
      <c r="W39" t="s">
        <v>73</v>
      </c>
      <c r="X39">
        <v>32</v>
      </c>
      <c r="Y39">
        <v>1.42</v>
      </c>
      <c r="Z39">
        <v>0.02</v>
      </c>
      <c r="AA39">
        <v>61.7</v>
      </c>
      <c r="AB39">
        <v>0.83</v>
      </c>
    </row>
    <row r="40" spans="10:31" x14ac:dyDescent="0.25">
      <c r="W40" t="s">
        <v>76</v>
      </c>
      <c r="X40">
        <v>35</v>
      </c>
      <c r="Y40">
        <v>1.56</v>
      </c>
      <c r="Z40">
        <v>0.02</v>
      </c>
      <c r="AA40">
        <v>67.8</v>
      </c>
      <c r="AB40">
        <v>0.73</v>
      </c>
    </row>
    <row r="41" spans="10:31" x14ac:dyDescent="0.25">
      <c r="W41" t="s">
        <v>77</v>
      </c>
      <c r="X41">
        <v>35</v>
      </c>
      <c r="Y41">
        <v>1.75</v>
      </c>
      <c r="Z41">
        <v>0.01</v>
      </c>
      <c r="AA41">
        <v>76.2</v>
      </c>
      <c r="AB41">
        <v>0.44</v>
      </c>
    </row>
    <row r="42" spans="10:31" x14ac:dyDescent="0.25">
      <c r="W42" t="s">
        <v>74</v>
      </c>
      <c r="X42">
        <v>30</v>
      </c>
      <c r="Y42">
        <v>1.78</v>
      </c>
      <c r="Z42">
        <v>0.04</v>
      </c>
      <c r="AA42">
        <v>77.3</v>
      </c>
      <c r="AB42">
        <v>1.73</v>
      </c>
    </row>
    <row r="43" spans="10:31" x14ac:dyDescent="0.25">
      <c r="W43" t="s">
        <v>75</v>
      </c>
      <c r="X43">
        <v>30</v>
      </c>
      <c r="Y43">
        <v>2.08</v>
      </c>
      <c r="Z43">
        <v>0.05</v>
      </c>
      <c r="AA43">
        <v>90.3</v>
      </c>
      <c r="AB43">
        <v>2</v>
      </c>
    </row>
    <row r="44" spans="10:31" x14ac:dyDescent="0.25">
      <c r="W44" t="s">
        <v>80</v>
      </c>
    </row>
    <row r="47" spans="10:31" x14ac:dyDescent="0.25">
      <c r="W47" t="s">
        <v>81</v>
      </c>
    </row>
    <row r="48" spans="10:31" ht="15.75" x14ac:dyDescent="0.25">
      <c r="W48" s="14" t="s">
        <v>71</v>
      </c>
      <c r="X48" s="14"/>
      <c r="Y48" t="s">
        <v>78</v>
      </c>
      <c r="Z48" t="s">
        <v>61</v>
      </c>
      <c r="AA48" s="5" t="s">
        <v>60</v>
      </c>
      <c r="AB48" t="s">
        <v>62</v>
      </c>
      <c r="AC48" s="5" t="s">
        <v>60</v>
      </c>
      <c r="AD48" t="s">
        <v>63</v>
      </c>
      <c r="AE48" s="5" t="s">
        <v>60</v>
      </c>
    </row>
    <row r="49" spans="23:31" x14ac:dyDescent="0.25">
      <c r="W49" s="16" t="s">
        <v>82</v>
      </c>
      <c r="X49" t="s">
        <v>83</v>
      </c>
      <c r="Y49">
        <v>56</v>
      </c>
      <c r="Z49">
        <v>1.46</v>
      </c>
      <c r="AA49">
        <v>0.03</v>
      </c>
      <c r="AB49">
        <v>12.6</v>
      </c>
      <c r="AC49">
        <v>0.01</v>
      </c>
      <c r="AD49">
        <v>54.6</v>
      </c>
      <c r="AE49">
        <v>1.32</v>
      </c>
    </row>
    <row r="50" spans="23:31" x14ac:dyDescent="0.25">
      <c r="W50" s="16"/>
      <c r="X50" t="s">
        <v>84</v>
      </c>
      <c r="Y50">
        <v>56</v>
      </c>
      <c r="Z50">
        <v>1.44</v>
      </c>
      <c r="AA50">
        <v>0.01</v>
      </c>
      <c r="AB50">
        <v>13.5</v>
      </c>
      <c r="AC50">
        <v>0.05</v>
      </c>
      <c r="AD50">
        <v>63.5</v>
      </c>
      <c r="AE50">
        <v>2.35</v>
      </c>
    </row>
    <row r="51" spans="23:31" x14ac:dyDescent="0.25">
      <c r="W51" s="16" t="s">
        <v>85</v>
      </c>
      <c r="X51" t="s">
        <v>54</v>
      </c>
      <c r="Y51">
        <v>33</v>
      </c>
      <c r="Z51">
        <v>1.48</v>
      </c>
      <c r="AA51">
        <v>0.03</v>
      </c>
      <c r="AB51">
        <v>15.4</v>
      </c>
      <c r="AC51">
        <v>0.03</v>
      </c>
      <c r="AD51">
        <v>68.900000000000006</v>
      </c>
      <c r="AE51">
        <v>2.27</v>
      </c>
    </row>
    <row r="52" spans="23:31" x14ac:dyDescent="0.25">
      <c r="W52" s="16"/>
      <c r="X52" t="s">
        <v>83</v>
      </c>
      <c r="Y52">
        <v>33</v>
      </c>
      <c r="Z52">
        <v>1.51</v>
      </c>
      <c r="AA52">
        <v>0.01</v>
      </c>
      <c r="AB52">
        <v>14</v>
      </c>
      <c r="AC52">
        <v>0.05</v>
      </c>
      <c r="AD52">
        <v>71.2</v>
      </c>
      <c r="AE52">
        <v>2.2200000000000002</v>
      </c>
    </row>
    <row r="53" spans="23:31" x14ac:dyDescent="0.25">
      <c r="W53" s="16"/>
      <c r="X53" t="s">
        <v>84</v>
      </c>
      <c r="Y53">
        <v>33</v>
      </c>
      <c r="Z53">
        <v>1.45</v>
      </c>
      <c r="AA53">
        <v>0.01</v>
      </c>
      <c r="AB53">
        <v>14.1</v>
      </c>
      <c r="AC53">
        <v>0.06</v>
      </c>
      <c r="AD53">
        <v>72.900000000000006</v>
      </c>
      <c r="AE53">
        <v>2.4</v>
      </c>
    </row>
    <row r="54" spans="23:31" x14ac:dyDescent="0.25">
      <c r="W54" s="10" t="s">
        <v>86</v>
      </c>
    </row>
    <row r="57" spans="23:31" x14ac:dyDescent="0.25">
      <c r="W57" s="10" t="s">
        <v>87</v>
      </c>
    </row>
    <row r="58" spans="23:31" x14ac:dyDescent="0.25">
      <c r="W58" t="s">
        <v>63</v>
      </c>
    </row>
    <row r="59" spans="23:31" x14ac:dyDescent="0.25">
      <c r="W59" t="s">
        <v>67</v>
      </c>
      <c r="X59" t="s">
        <v>49</v>
      </c>
      <c r="Y59" t="s">
        <v>50</v>
      </c>
      <c r="Z59" t="s">
        <v>51</v>
      </c>
      <c r="AA59" t="s">
        <v>52</v>
      </c>
    </row>
    <row r="60" spans="23:31" x14ac:dyDescent="0.25">
      <c r="W60" t="s">
        <v>88</v>
      </c>
      <c r="X60">
        <v>28.629441624365398</v>
      </c>
      <c r="Y60">
        <v>26.598984771573502</v>
      </c>
      <c r="Z60">
        <v>24.568527918781701</v>
      </c>
      <c r="AA60">
        <v>21.725888324873001</v>
      </c>
    </row>
    <row r="61" spans="23:31" x14ac:dyDescent="0.25">
      <c r="W61" s="11" t="s">
        <v>89</v>
      </c>
      <c r="X61">
        <v>24.162436548223301</v>
      </c>
      <c r="Y61">
        <v>24.974619289340101</v>
      </c>
      <c r="Z61">
        <v>21.928934010152201</v>
      </c>
      <c r="AA61">
        <v>22.335025380710601</v>
      </c>
    </row>
    <row r="62" spans="23:31" x14ac:dyDescent="0.25">
      <c r="W62" t="s">
        <v>90</v>
      </c>
      <c r="X62">
        <v>46.700507614213102</v>
      </c>
      <c r="Y62">
        <v>47.715736040609102</v>
      </c>
      <c r="Z62">
        <v>41.421319796954201</v>
      </c>
      <c r="AA62">
        <v>47.309644670050702</v>
      </c>
    </row>
    <row r="63" spans="23:31" x14ac:dyDescent="0.25">
      <c r="W63" t="s">
        <v>91</v>
      </c>
      <c r="X63">
        <v>98.883248730964397</v>
      </c>
      <c r="Y63">
        <v>99.289340101522797</v>
      </c>
      <c r="Z63">
        <v>87.106598984771495</v>
      </c>
      <c r="AA63">
        <v>90.761421319796895</v>
      </c>
    </row>
    <row r="66" spans="23:27" x14ac:dyDescent="0.25">
      <c r="W66" s="10" t="s">
        <v>92</v>
      </c>
    </row>
    <row r="67" spans="23:27" x14ac:dyDescent="0.25">
      <c r="W67" t="s">
        <v>63</v>
      </c>
    </row>
    <row r="68" spans="23:27" x14ac:dyDescent="0.25">
      <c r="W68" t="s">
        <v>67</v>
      </c>
      <c r="X68" t="s">
        <v>49</v>
      </c>
      <c r="Y68" t="s">
        <v>50</v>
      </c>
      <c r="Z68" t="s">
        <v>51</v>
      </c>
      <c r="AA68" t="s">
        <v>52</v>
      </c>
    </row>
    <row r="69" spans="23:27" x14ac:dyDescent="0.25">
      <c r="W69" t="s">
        <v>88</v>
      </c>
      <c r="X69">
        <v>27.3897429261742</v>
      </c>
      <c r="Y69">
        <v>24.702124003809701</v>
      </c>
      <c r="Z69">
        <v>25.9286285507009</v>
      </c>
      <c r="AA69">
        <v>22.6228784886545</v>
      </c>
    </row>
    <row r="70" spans="23:27" x14ac:dyDescent="0.25">
      <c r="W70" s="11" t="s">
        <v>89</v>
      </c>
      <c r="X70">
        <v>24.456907944279099</v>
      </c>
      <c r="Y70">
        <v>22.799578296257401</v>
      </c>
      <c r="Z70">
        <v>23.819897713508698</v>
      </c>
      <c r="AA70">
        <v>22.986247960951999</v>
      </c>
    </row>
    <row r="71" spans="23:27" x14ac:dyDescent="0.25">
      <c r="W71" t="s">
        <v>90</v>
      </c>
      <c r="X71">
        <v>43.358696366941601</v>
      </c>
      <c r="Y71">
        <v>42.524622365147003</v>
      </c>
      <c r="Z71">
        <v>47.4582167531781</v>
      </c>
      <c r="AA71">
        <v>43.535184049925597</v>
      </c>
    </row>
    <row r="72" spans="23:27" x14ac:dyDescent="0.25">
      <c r="W72" t="s">
        <v>91</v>
      </c>
      <c r="X72">
        <v>95.008919840227705</v>
      </c>
      <c r="Y72">
        <v>89.850049106849198</v>
      </c>
      <c r="Z72">
        <v>96.637400540069194</v>
      </c>
      <c r="AA72">
        <v>89.418163382624002</v>
      </c>
    </row>
  </sheetData>
  <mergeCells count="10">
    <mergeCell ref="AF28:AM28"/>
    <mergeCell ref="A6:U8"/>
    <mergeCell ref="A10:U12"/>
    <mergeCell ref="A14:U18"/>
    <mergeCell ref="W51:W53"/>
    <mergeCell ref="W49:W50"/>
    <mergeCell ref="W48:X48"/>
    <mergeCell ref="X19:AE19"/>
    <mergeCell ref="AF19:AM19"/>
    <mergeCell ref="X28:AE28"/>
  </mergeCells>
  <pageMargins left="0.7" right="0.7" top="0.75" bottom="0.75" header="0.3" footer="0.3"/>
  <pageSetup paperSize="9" orientation="portrait" horizontalDpi="4294967292" verticalDpi="4294967292"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2015-07-02T08:45:36Z</dcterms:created>
  <dcterms:modified xsi:type="dcterms:W3CDTF">2016-04-26T10:16:11Z</dcterms:modified>
</cp:coreProperties>
</file>